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005" windowHeight="17250" tabRatio="388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5" i="1" l="1"/>
  <c r="D19" i="1" l="1"/>
  <c r="D21" i="1"/>
  <c r="E21" i="1" s="1"/>
  <c r="D22" i="1"/>
  <c r="E22" i="1" s="1"/>
  <c r="D24" i="1"/>
  <c r="D18" i="1"/>
  <c r="E18" i="1" s="1"/>
  <c r="F11" i="1"/>
  <c r="C5" i="1" l="1"/>
  <c r="C30" i="1" s="1"/>
  <c r="B30" i="1" s="1"/>
  <c r="D17" i="1"/>
  <c r="E17" i="1" s="1"/>
  <c r="D16" i="1"/>
  <c r="E16" i="1" s="1"/>
  <c r="D9" i="1"/>
  <c r="D8" i="1"/>
  <c r="D7" i="1"/>
  <c r="D6" i="1"/>
  <c r="D12" i="1"/>
  <c r="D13" i="1"/>
  <c r="B5" i="1"/>
  <c r="C31" i="1" s="1"/>
  <c r="F23" i="1" l="1"/>
  <c r="F22" i="1"/>
  <c r="F10" i="1" l="1"/>
  <c r="F6" i="1"/>
  <c r="F7" i="1"/>
  <c r="F8" i="1"/>
  <c r="F9" i="1"/>
  <c r="F12" i="1"/>
  <c r="F14" i="1"/>
  <c r="F13" i="1"/>
  <c r="F19" i="1"/>
  <c r="E6" i="1"/>
  <c r="E7" i="1"/>
  <c r="E8" i="1"/>
  <c r="E9" i="1"/>
  <c r="E12" i="1"/>
  <c r="E13" i="1"/>
  <c r="B31" i="1" l="1"/>
  <c r="D5" i="1"/>
  <c r="E5" i="1" s="1"/>
  <c r="B32" i="1" l="1"/>
</calcChain>
</file>

<file path=xl/sharedStrings.xml><?xml version="1.0" encoding="utf-8"?>
<sst xmlns="http://schemas.openxmlformats.org/spreadsheetml/2006/main" count="39" uniqueCount="38">
  <si>
    <t>Всего доходов</t>
  </si>
  <si>
    <t>Доходы от уплаты акцизов</t>
  </si>
  <si>
    <t>Налог на доходы с физических лиц</t>
  </si>
  <si>
    <t>Налог на имущество</t>
  </si>
  <si>
    <t>Земельный налог</t>
  </si>
  <si>
    <t>Арендная плата за земельные участки</t>
  </si>
  <si>
    <t>Доходы от продажи земельных участков</t>
  </si>
  <si>
    <t>Доходы от реализации иного имущества, находящегося в собственности поселений</t>
  </si>
  <si>
    <t>отклонение</t>
  </si>
  <si>
    <t>Наименование статьи дохода</t>
  </si>
  <si>
    <t>Субсидии</t>
  </si>
  <si>
    <t xml:space="preserve"> доходов</t>
  </si>
  <si>
    <t>Собственных</t>
  </si>
  <si>
    <t>Субвенции</t>
  </si>
  <si>
    <t>дотации</t>
  </si>
  <si>
    <t xml:space="preserve">Безвозмездные поступления </t>
  </si>
  <si>
    <t>Прочие доходы от компесации затрат бюджетов городских поселений</t>
  </si>
  <si>
    <t>ЕСХН</t>
  </si>
  <si>
    <t>Таблица № 1а</t>
  </si>
  <si>
    <t>Плата за увеличение площади земельных участков</t>
  </si>
  <si>
    <t>Доходы от реализации  имущества казны</t>
  </si>
  <si>
    <t>Штрафы, Санкции, воозмещение ущерба</t>
  </si>
  <si>
    <t>Невыясненые посткпления от других бюджетов бюджетной системы РФ</t>
  </si>
  <si>
    <t>Доходы от сдачи в аренду имущества казны</t>
  </si>
  <si>
    <t>Инициативные платежи зачисляемые в бюджет городских поселений</t>
  </si>
  <si>
    <t xml:space="preserve">Прочие поступления от использования имущества, находящегося в собственности городских поселений 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</si>
  <si>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</t>
  </si>
  <si>
    <t>прочих остатков</t>
  </si>
  <si>
    <t>Исполнитель Соломина Л.С.</t>
  </si>
  <si>
    <t>% 2024 к 2023</t>
  </si>
  <si>
    <t>МБТ</t>
  </si>
  <si>
    <t>Прочие</t>
  </si>
  <si>
    <t xml:space="preserve">Возврат </t>
  </si>
  <si>
    <t>Прочие неналоговые доходы бюджетов городских поселений</t>
  </si>
  <si>
    <t>ЗАДОЛЖЕННОСТЬ И ПЕРЕРАСЧЕТЫ ПО ОТМЕНЕННЫМ НАЛОГАМ, СБОРАМ И ИНЫМ ОБЯЗАТЕЛЬНЫМ ПЛАТЕЖАМ</t>
  </si>
  <si>
    <t xml:space="preserve">Сравнительный анализ собственных доходов  за 12 месяцев   (2024г , 2023г) </t>
  </si>
  <si>
    <t>12 месяцев 2024г</t>
  </si>
  <si>
    <t>12 месяцев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</si>
</sst>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40">
    <xf numFmtId="0" fontId="0" fillId="0" borderId="0" xfId="0"/>
    <xf numFmtId="0" fontId="0" fillId="0" borderId="0" xfId="0" applyFill="1" applyBorder="1" applyAlignment="1">
      <alignment vertical="top" wrapText="1"/>
    </xf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4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0" fontId="4" fillId="0" borderId="5" xfId="0" applyFont="1" applyBorder="1"/>
    <xf numFmtId="0" fontId="5" fillId="0" borderId="4" xfId="0" applyFont="1" applyBorder="1"/>
    <xf numFmtId="4" fontId="0" fillId="0" borderId="0" xfId="0" applyNumberFormat="1"/>
    <xf numFmtId="0" fontId="4" fillId="0" borderId="1" xfId="0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 applyProtection="1">
      <alignment horizontal="center" vertical="center"/>
    </xf>
    <xf numFmtId="0" fontId="9" fillId="0" borderId="6" xfId="0" quotePrefix="1" applyNumberFormat="1" applyFont="1" applyBorder="1" applyAlignment="1">
      <alignment horizontal="left" wrapText="1"/>
    </xf>
    <xf numFmtId="0" fontId="5" fillId="0" borderId="2" xfId="0" applyFont="1" applyFill="1" applyBorder="1" applyAlignment="1">
      <alignment horizontal="center"/>
    </xf>
    <xf numFmtId="0" fontId="0" fillId="0" borderId="3" xfId="0" applyBorder="1"/>
    <xf numFmtId="4" fontId="4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horizontal="left"/>
    </xf>
    <xf numFmtId="4" fontId="0" fillId="0" borderId="0" xfId="0" applyNumberFormat="1" applyAlignment="1">
      <alignment vertical="center"/>
    </xf>
    <xf numFmtId="0" fontId="6" fillId="0" borderId="6" xfId="1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7" fillId="0" borderId="0" xfId="0" applyFont="1" applyAlignment="1">
      <alignment horizontal="right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Alignment="1">
      <alignment horizontal="center"/>
    </xf>
    <xf numFmtId="0" fontId="8" fillId="0" borderId="0" xfId="0" applyFont="1"/>
    <xf numFmtId="0" fontId="10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zoomScale="84" zoomScaleNormal="84" workbookViewId="0">
      <selection activeCell="H13" sqref="H13"/>
    </sheetView>
  </sheetViews>
  <sheetFormatPr defaultRowHeight="15" x14ac:dyDescent="0.25"/>
  <cols>
    <col min="1" max="1" width="44.5703125" customWidth="1"/>
    <col min="2" max="2" width="17.85546875" customWidth="1"/>
    <col min="3" max="3" width="17" customWidth="1"/>
    <col min="4" max="4" width="19" customWidth="1"/>
    <col min="5" max="5" width="15.5703125" customWidth="1"/>
    <col min="6" max="6" width="17.85546875" customWidth="1"/>
    <col min="7" max="7" width="15.85546875" customWidth="1"/>
  </cols>
  <sheetData>
    <row r="1" spans="1:6" ht="15.75" x14ac:dyDescent="0.25">
      <c r="D1" s="35" t="s">
        <v>18</v>
      </c>
      <c r="E1" s="35"/>
    </row>
    <row r="2" spans="1:6" ht="16.5" x14ac:dyDescent="0.25">
      <c r="A2" s="33" t="s">
        <v>35</v>
      </c>
      <c r="B2" s="33"/>
      <c r="C2" s="33"/>
      <c r="D2" s="33"/>
      <c r="E2" s="33"/>
    </row>
    <row r="3" spans="1:6" ht="16.5" x14ac:dyDescent="0.25">
      <c r="A3" s="3"/>
      <c r="B3" s="3"/>
      <c r="C3" s="3"/>
      <c r="D3" s="3"/>
      <c r="E3" s="3"/>
    </row>
    <row r="4" spans="1:6" ht="40.5" customHeight="1" x14ac:dyDescent="0.25">
      <c r="A4" s="4" t="s">
        <v>9</v>
      </c>
      <c r="B4" s="31" t="s">
        <v>36</v>
      </c>
      <c r="C4" s="32" t="s">
        <v>37</v>
      </c>
      <c r="D4" s="4" t="s">
        <v>29</v>
      </c>
      <c r="E4" s="4" t="s">
        <v>8</v>
      </c>
    </row>
    <row r="5" spans="1:6" ht="15.75" customHeight="1" x14ac:dyDescent="0.25">
      <c r="A5" s="5" t="s">
        <v>0</v>
      </c>
      <c r="B5" s="23">
        <f>SUM(B6:B24)</f>
        <v>42563084.61999999</v>
      </c>
      <c r="C5" s="6">
        <f>SUM(C6:C24)</f>
        <v>36402587.860000007</v>
      </c>
      <c r="D5" s="6">
        <f>B5/C5*100</f>
        <v>116.92323848978133</v>
      </c>
      <c r="E5" s="6">
        <f>D5-100</f>
        <v>16.923238489781326</v>
      </c>
      <c r="F5" s="16">
        <f>B5-C5</f>
        <v>6160496.759999983</v>
      </c>
    </row>
    <row r="6" spans="1:6" ht="17.25" customHeight="1" x14ac:dyDescent="0.25">
      <c r="A6" s="5" t="s">
        <v>1</v>
      </c>
      <c r="B6" s="24">
        <v>6280593.96</v>
      </c>
      <c r="C6" s="19">
        <v>5748862.7199999997</v>
      </c>
      <c r="D6" s="6">
        <f>B6/C6*100</f>
        <v>109.24932923080829</v>
      </c>
      <c r="E6" s="6">
        <f t="shared" ref="E6:E22" si="0">D6-100</f>
        <v>9.2493292308082857</v>
      </c>
      <c r="F6" s="16">
        <f t="shared" ref="F6:F19" si="1">B6-C6</f>
        <v>531731.24000000022</v>
      </c>
    </row>
    <row r="7" spans="1:6" ht="18" customHeight="1" x14ac:dyDescent="0.25">
      <c r="A7" s="5" t="s">
        <v>2</v>
      </c>
      <c r="B7" s="24">
        <v>22321202.829999998</v>
      </c>
      <c r="C7" s="19">
        <v>18538739.649999999</v>
      </c>
      <c r="D7" s="6">
        <f>B7/C7*100</f>
        <v>120.40302227341544</v>
      </c>
      <c r="E7" s="6">
        <f t="shared" si="0"/>
        <v>20.403022273415445</v>
      </c>
      <c r="F7" s="16">
        <f t="shared" si="1"/>
        <v>3782463.1799999997</v>
      </c>
    </row>
    <row r="8" spans="1:6" ht="20.25" customHeight="1" x14ac:dyDescent="0.25">
      <c r="A8" s="5" t="s">
        <v>3</v>
      </c>
      <c r="B8" s="24">
        <v>5141587.24</v>
      </c>
      <c r="C8" s="19">
        <v>4816899.38</v>
      </c>
      <c r="D8" s="6">
        <f>B8/C8*100</f>
        <v>106.74059876251765</v>
      </c>
      <c r="E8" s="6">
        <f t="shared" si="0"/>
        <v>6.7405987625176493</v>
      </c>
      <c r="F8" s="16">
        <f t="shared" si="1"/>
        <v>324687.86000000034</v>
      </c>
    </row>
    <row r="9" spans="1:6" ht="15.75" customHeight="1" x14ac:dyDescent="0.25">
      <c r="A9" s="5" t="s">
        <v>4</v>
      </c>
      <c r="B9" s="24">
        <v>4822470.96</v>
      </c>
      <c r="C9" s="19">
        <v>4366448.07</v>
      </c>
      <c r="D9" s="6">
        <f>B9/C9*100</f>
        <v>110.44379510964846</v>
      </c>
      <c r="E9" s="6">
        <f t="shared" si="0"/>
        <v>10.443795109648462</v>
      </c>
      <c r="F9" s="16">
        <f t="shared" si="1"/>
        <v>456022.88999999966</v>
      </c>
    </row>
    <row r="10" spans="1:6" ht="15.75" customHeight="1" x14ac:dyDescent="0.25">
      <c r="A10" s="5" t="s">
        <v>17</v>
      </c>
      <c r="B10" s="23">
        <v>0</v>
      </c>
      <c r="C10" s="7">
        <v>0</v>
      </c>
      <c r="D10" s="6">
        <v>0</v>
      </c>
      <c r="E10" s="6">
        <v>0</v>
      </c>
      <c r="F10" s="16">
        <f t="shared" si="1"/>
        <v>0</v>
      </c>
    </row>
    <row r="11" spans="1:6" ht="73.5" customHeight="1" x14ac:dyDescent="0.25">
      <c r="A11" s="5" t="s">
        <v>34</v>
      </c>
      <c r="B11" s="23">
        <v>-595.88</v>
      </c>
      <c r="C11" s="7">
        <v>0</v>
      </c>
      <c r="D11" s="6">
        <v>0</v>
      </c>
      <c r="E11" s="6">
        <v>0</v>
      </c>
      <c r="F11" s="16">
        <f t="shared" si="1"/>
        <v>-595.88</v>
      </c>
    </row>
    <row r="12" spans="1:6" ht="33" customHeight="1" x14ac:dyDescent="0.25">
      <c r="A12" s="5" t="s">
        <v>5</v>
      </c>
      <c r="B12" s="23">
        <v>1938575.64</v>
      </c>
      <c r="C12" s="7">
        <v>870472.98</v>
      </c>
      <c r="D12" s="6">
        <f t="shared" ref="D12:D13" si="2">B12/C12*100</f>
        <v>222.70371218185315</v>
      </c>
      <c r="E12" s="6">
        <f t="shared" si="0"/>
        <v>122.70371218185315</v>
      </c>
      <c r="F12" s="16">
        <f t="shared" si="1"/>
        <v>1068102.6599999999</v>
      </c>
    </row>
    <row r="13" spans="1:6" ht="36" customHeight="1" x14ac:dyDescent="0.25">
      <c r="A13" s="5" t="s">
        <v>6</v>
      </c>
      <c r="B13" s="23">
        <v>1099943.8</v>
      </c>
      <c r="C13" s="7">
        <v>1083094.56</v>
      </c>
      <c r="D13" s="6">
        <f t="shared" si="2"/>
        <v>101.55565733798903</v>
      </c>
      <c r="E13" s="6">
        <f>D13-100</f>
        <v>1.5556573379890324</v>
      </c>
      <c r="F13" s="16">
        <f>B13-C13</f>
        <v>16849.239999999991</v>
      </c>
    </row>
    <row r="14" spans="1:6" ht="60.75" customHeight="1" x14ac:dyDescent="0.25">
      <c r="A14" s="5" t="s">
        <v>7</v>
      </c>
      <c r="B14" s="23">
        <v>0</v>
      </c>
      <c r="C14" s="7">
        <v>0</v>
      </c>
      <c r="D14" s="6">
        <v>0</v>
      </c>
      <c r="E14" s="6">
        <v>0</v>
      </c>
      <c r="F14" s="29" t="e">
        <f>#REF!-C16</f>
        <v>#REF!</v>
      </c>
    </row>
    <row r="15" spans="1:6" ht="35.25" customHeight="1" x14ac:dyDescent="0.25">
      <c r="A15" s="5" t="s">
        <v>20</v>
      </c>
      <c r="B15" s="25">
        <v>285860.69</v>
      </c>
      <c r="C15" s="7">
        <v>334484.95</v>
      </c>
      <c r="D15" s="6">
        <v>0</v>
      </c>
      <c r="E15" s="6">
        <v>0</v>
      </c>
      <c r="F15" s="16"/>
    </row>
    <row r="16" spans="1:6" ht="35.25" customHeight="1" x14ac:dyDescent="0.25">
      <c r="A16" s="5" t="s">
        <v>23</v>
      </c>
      <c r="B16" s="23">
        <v>134403.97</v>
      </c>
      <c r="C16" s="7">
        <v>145592.29</v>
      </c>
      <c r="D16" s="6">
        <f>B16/C16*100</f>
        <v>92.315307355904636</v>
      </c>
      <c r="E16" s="6">
        <f t="shared" si="0"/>
        <v>-7.6846926440953638</v>
      </c>
      <c r="F16" s="16"/>
    </row>
    <row r="17" spans="1:7" ht="37.5" customHeight="1" x14ac:dyDescent="0.25">
      <c r="A17" s="17" t="s">
        <v>19</v>
      </c>
      <c r="B17" s="23">
        <v>146153</v>
      </c>
      <c r="C17" s="7">
        <v>209777.22</v>
      </c>
      <c r="D17" s="6">
        <f>B17/C17*100</f>
        <v>69.670577196132172</v>
      </c>
      <c r="E17" s="6">
        <f t="shared" si="0"/>
        <v>-30.329422803867828</v>
      </c>
    </row>
    <row r="18" spans="1:7" ht="67.150000000000006" customHeight="1" x14ac:dyDescent="0.25">
      <c r="A18" s="20" t="s">
        <v>26</v>
      </c>
      <c r="B18" s="23">
        <v>261730.91</v>
      </c>
      <c r="C18" s="7">
        <v>225776.01</v>
      </c>
      <c r="D18" s="6">
        <f>B18/C18*100</f>
        <v>115.92503118466837</v>
      </c>
      <c r="E18" s="6">
        <f t="shared" si="0"/>
        <v>15.92503118466837</v>
      </c>
    </row>
    <row r="19" spans="1:7" ht="37.9" customHeight="1" x14ac:dyDescent="0.25">
      <c r="A19" s="8" t="s">
        <v>16</v>
      </c>
      <c r="B19" s="23">
        <v>0</v>
      </c>
      <c r="C19" s="7">
        <v>104.45</v>
      </c>
      <c r="D19" s="6">
        <f>B19/C19*100</f>
        <v>0</v>
      </c>
      <c r="E19" s="6">
        <v>0</v>
      </c>
      <c r="F19" s="16">
        <f t="shared" si="1"/>
        <v>-104.45</v>
      </c>
    </row>
    <row r="20" spans="1:7" ht="37.9" customHeight="1" x14ac:dyDescent="0.25">
      <c r="A20" s="30" t="s">
        <v>33</v>
      </c>
      <c r="B20" s="23">
        <v>90000</v>
      </c>
      <c r="C20" s="7">
        <v>0</v>
      </c>
      <c r="D20" s="6">
        <v>0</v>
      </c>
      <c r="E20" s="6">
        <v>0</v>
      </c>
      <c r="F20" s="16"/>
    </row>
    <row r="21" spans="1:7" ht="51" customHeight="1" x14ac:dyDescent="0.25">
      <c r="A21" s="20" t="s">
        <v>25</v>
      </c>
      <c r="B21" s="23">
        <v>2986.02</v>
      </c>
      <c r="C21" s="7">
        <v>794.88</v>
      </c>
      <c r="D21" s="6">
        <f t="shared" ref="D21:D24" si="3">B21/C21*100</f>
        <v>375.65670289855075</v>
      </c>
      <c r="E21" s="6">
        <f t="shared" si="0"/>
        <v>275.65670289855075</v>
      </c>
      <c r="F21" s="16"/>
    </row>
    <row r="22" spans="1:7" ht="32.450000000000003" customHeight="1" x14ac:dyDescent="0.25">
      <c r="A22" s="9" t="s">
        <v>21</v>
      </c>
      <c r="B22" s="23">
        <v>16374.97</v>
      </c>
      <c r="C22" s="7">
        <v>6000</v>
      </c>
      <c r="D22" s="6">
        <f t="shared" si="3"/>
        <v>272.9161666666667</v>
      </c>
      <c r="E22" s="6">
        <f t="shared" si="0"/>
        <v>172.9161666666667</v>
      </c>
      <c r="F22" s="16">
        <f>B22-C22</f>
        <v>10374.969999999999</v>
      </c>
    </row>
    <row r="23" spans="1:7" ht="42" customHeight="1" x14ac:dyDescent="0.25">
      <c r="A23" s="5" t="s">
        <v>22</v>
      </c>
      <c r="B23" s="23">
        <v>21796.51</v>
      </c>
      <c r="C23" s="7">
        <v>0</v>
      </c>
      <c r="D23" s="6">
        <v>0</v>
      </c>
      <c r="E23" s="6">
        <v>0</v>
      </c>
      <c r="F23" s="16">
        <f>B23-C23</f>
        <v>21796.51</v>
      </c>
    </row>
    <row r="24" spans="1:7" ht="52.9" customHeight="1" x14ac:dyDescent="0.25">
      <c r="A24" s="5" t="s">
        <v>24</v>
      </c>
      <c r="B24" s="23">
        <v>0</v>
      </c>
      <c r="C24" s="7">
        <v>55540.7</v>
      </c>
      <c r="D24" s="6">
        <f t="shared" si="3"/>
        <v>0</v>
      </c>
      <c r="E24" s="6">
        <v>0</v>
      </c>
      <c r="F24" s="16"/>
    </row>
    <row r="25" spans="1:7" ht="16.5" x14ac:dyDescent="0.25">
      <c r="A25" s="10"/>
      <c r="B25" s="10"/>
      <c r="C25" s="10"/>
      <c r="D25" s="10"/>
      <c r="E25" s="10"/>
    </row>
    <row r="26" spans="1:7" ht="19.5" customHeight="1" x14ac:dyDescent="0.25">
      <c r="A26" s="10"/>
      <c r="B26" s="34" t="s">
        <v>15</v>
      </c>
      <c r="C26" s="34"/>
      <c r="D26" s="34"/>
      <c r="E26" s="10"/>
    </row>
    <row r="27" spans="1:7" ht="16.5" x14ac:dyDescent="0.25">
      <c r="A27" s="10"/>
      <c r="B27" s="10"/>
      <c r="C27" s="10"/>
      <c r="D27" s="10"/>
      <c r="E27" s="10"/>
    </row>
    <row r="28" spans="1:7" ht="16.5" x14ac:dyDescent="0.25">
      <c r="A28" s="10"/>
      <c r="B28" s="11" t="s">
        <v>0</v>
      </c>
      <c r="C28" s="11" t="s">
        <v>12</v>
      </c>
      <c r="D28" s="11" t="s">
        <v>10</v>
      </c>
      <c r="E28" s="12" t="s">
        <v>13</v>
      </c>
      <c r="F28" s="21" t="s">
        <v>31</v>
      </c>
      <c r="G28" s="21" t="s">
        <v>32</v>
      </c>
    </row>
    <row r="29" spans="1:7" ht="16.5" x14ac:dyDescent="0.25">
      <c r="A29" s="10"/>
      <c r="B29" s="13"/>
      <c r="C29" s="13" t="s">
        <v>11</v>
      </c>
      <c r="D29" s="13" t="s">
        <v>14</v>
      </c>
      <c r="E29" s="14"/>
      <c r="F29" s="26" t="s">
        <v>30</v>
      </c>
      <c r="G29" s="22" t="s">
        <v>27</v>
      </c>
    </row>
    <row r="30" spans="1:7" ht="16.5" x14ac:dyDescent="0.25">
      <c r="A30" s="15">
        <v>2023</v>
      </c>
      <c r="B30" s="18">
        <f>C30+D30+E30+G30+F30</f>
        <v>176399688.11000001</v>
      </c>
      <c r="C30" s="18">
        <f>C5</f>
        <v>36402587.860000007</v>
      </c>
      <c r="D30" s="18">
        <v>13503900</v>
      </c>
      <c r="E30" s="18">
        <v>990958</v>
      </c>
      <c r="F30" s="18">
        <v>125514286.83</v>
      </c>
      <c r="G30" s="28">
        <v>-12044.58</v>
      </c>
    </row>
    <row r="31" spans="1:7" ht="16.5" x14ac:dyDescent="0.25">
      <c r="A31" s="15">
        <v>2024</v>
      </c>
      <c r="B31" s="18">
        <f>C31+D31+E31+G31+F31</f>
        <v>189190257.81</v>
      </c>
      <c r="C31" s="18">
        <f>B5</f>
        <v>42563084.61999999</v>
      </c>
      <c r="D31" s="18">
        <v>17643800</v>
      </c>
      <c r="E31" s="18">
        <v>1187447</v>
      </c>
      <c r="F31" s="36">
        <v>127710176.09</v>
      </c>
      <c r="G31" s="27">
        <v>85750.1</v>
      </c>
    </row>
    <row r="32" spans="1:7" ht="15.75" x14ac:dyDescent="0.25">
      <c r="A32" s="2"/>
      <c r="B32" s="37">
        <f>B31-B30</f>
        <v>12790569.699999988</v>
      </c>
      <c r="C32" s="38"/>
      <c r="D32" s="38"/>
      <c r="E32" s="38"/>
      <c r="F32" s="39"/>
      <c r="G32" s="39"/>
    </row>
    <row r="40" spans="1:1" x14ac:dyDescent="0.25">
      <c r="A40" s="1" t="s">
        <v>28</v>
      </c>
    </row>
  </sheetData>
  <mergeCells count="3">
    <mergeCell ref="A2:E2"/>
    <mergeCell ref="B26:D26"/>
    <mergeCell ref="D1:E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2025-03-17T06:05:20Z</dcterms:modified>
</cp:coreProperties>
</file>